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5" sheetId="159" r:id="rId1"/>
  </sheets>
  <calcPr calcId="145621"/>
</workbook>
</file>

<file path=xl/calcChain.xml><?xml version="1.0" encoding="utf-8"?>
<calcChain xmlns="http://schemas.openxmlformats.org/spreadsheetml/2006/main">
  <c r="AF26" i="159" l="1"/>
  <c r="AY26" i="159" s="1"/>
  <c r="AC26" i="159"/>
  <c r="AX26" i="159" s="1"/>
  <c r="AM23" i="159" l="1"/>
  <c r="AK23" i="159"/>
  <c r="AJ23" i="159"/>
  <c r="AI23" i="159"/>
  <c r="AH23" i="159"/>
  <c r="AG23" i="159"/>
  <c r="AM22" i="159"/>
  <c r="AK22" i="159"/>
  <c r="AJ22" i="159"/>
  <c r="AI22" i="159"/>
  <c r="AH22" i="159"/>
  <c r="AG22" i="159"/>
  <c r="AM21" i="159"/>
  <c r="AK21" i="159"/>
  <c r="AJ21" i="159"/>
  <c r="AI21" i="159"/>
  <c r="AH21" i="159"/>
  <c r="AG21" i="159"/>
  <c r="AD23" i="159"/>
  <c r="AB23" i="159"/>
  <c r="AA23" i="159"/>
  <c r="Z23" i="159"/>
  <c r="Y23" i="159"/>
  <c r="X23" i="159"/>
  <c r="AD22" i="159"/>
  <c r="AB22" i="159"/>
  <c r="AA22" i="159"/>
  <c r="Z22" i="159"/>
  <c r="Y22" i="159"/>
  <c r="X22" i="159"/>
  <c r="AD21" i="159"/>
  <c r="AB21" i="159"/>
  <c r="AA21" i="159"/>
  <c r="Z21" i="159"/>
  <c r="Y21" i="159"/>
  <c r="X21" i="159"/>
  <c r="U23" i="159"/>
  <c r="S23" i="159"/>
  <c r="R23" i="159"/>
  <c r="Q23" i="159"/>
  <c r="P23" i="159"/>
  <c r="O23" i="159"/>
  <c r="U22" i="159"/>
  <c r="S22" i="159"/>
  <c r="R22" i="159"/>
  <c r="Q22" i="159"/>
  <c r="P22" i="159"/>
  <c r="O22" i="159"/>
  <c r="U21" i="159"/>
  <c r="S21" i="159"/>
  <c r="R21" i="159"/>
  <c r="Q21" i="159"/>
  <c r="P21" i="159"/>
  <c r="O21" i="159"/>
  <c r="F22" i="159"/>
  <c r="F21" i="159" s="1"/>
  <c r="H22" i="159"/>
  <c r="H21" i="159" s="1"/>
  <c r="J22" i="159"/>
  <c r="J21" i="159" s="1"/>
  <c r="L22" i="159"/>
  <c r="L21" i="159" s="1"/>
  <c r="F23" i="159"/>
  <c r="G23" i="159"/>
  <c r="G22" i="159" s="1"/>
  <c r="G21" i="159" s="1"/>
  <c r="H23" i="159"/>
  <c r="I23" i="159"/>
  <c r="I22" i="159" s="1"/>
  <c r="I21" i="159" s="1"/>
  <c r="J23" i="159"/>
  <c r="L23" i="159"/>
  <c r="AP26" i="159" l="1"/>
  <c r="AQ26" i="159"/>
  <c r="AR26" i="159"/>
  <c r="AS26" i="159"/>
  <c r="AT26" i="159"/>
  <c r="AV26" i="159"/>
  <c r="F25" i="159"/>
  <c r="G25" i="159"/>
  <c r="H25" i="159"/>
  <c r="I25" i="159"/>
  <c r="J25" i="159"/>
  <c r="K25" i="159"/>
  <c r="L25" i="159"/>
  <c r="N25" i="159"/>
  <c r="N24" i="159" s="1"/>
  <c r="N23" i="159" s="1"/>
  <c r="N22" i="159" s="1"/>
  <c r="N21" i="159" s="1"/>
  <c r="O25" i="159"/>
  <c r="O24" i="159" s="1"/>
  <c r="P25" i="159"/>
  <c r="P24" i="159" s="1"/>
  <c r="Q25" i="159"/>
  <c r="Q24" i="159" s="1"/>
  <c r="R25" i="159"/>
  <c r="R24" i="159" s="1"/>
  <c r="S25" i="159"/>
  <c r="S24" i="159" s="1"/>
  <c r="T25" i="159"/>
  <c r="T24" i="159" s="1"/>
  <c r="T23" i="159" s="1"/>
  <c r="T22" i="159" s="1"/>
  <c r="T21" i="159" s="1"/>
  <c r="U25" i="159"/>
  <c r="U24" i="159" s="1"/>
  <c r="W25" i="159"/>
  <c r="W24" i="159" s="1"/>
  <c r="W23" i="159" s="1"/>
  <c r="W22" i="159" s="1"/>
  <c r="W21" i="159" s="1"/>
  <c r="X25" i="159"/>
  <c r="X24" i="159" s="1"/>
  <c r="Y25" i="159"/>
  <c r="Y24" i="159" s="1"/>
  <c r="Z25" i="159"/>
  <c r="Z24" i="159" s="1"/>
  <c r="AA25" i="159"/>
  <c r="AA24" i="159" s="1"/>
  <c r="AB25" i="159"/>
  <c r="AB24" i="159" s="1"/>
  <c r="AC25" i="159"/>
  <c r="AC24" i="159" s="1"/>
  <c r="AC23" i="159" s="1"/>
  <c r="AC22" i="159" s="1"/>
  <c r="AC21" i="159" s="1"/>
  <c r="AD25" i="159"/>
  <c r="AD24" i="159" s="1"/>
  <c r="AF25" i="159"/>
  <c r="AF24" i="159" s="1"/>
  <c r="AF23" i="159" s="1"/>
  <c r="AF22" i="159" s="1"/>
  <c r="AF21" i="159" s="1"/>
  <c r="AG25" i="159"/>
  <c r="AG24" i="159" s="1"/>
  <c r="AH25" i="159"/>
  <c r="AH24" i="159" s="1"/>
  <c r="AI25" i="159"/>
  <c r="AI24" i="159" s="1"/>
  <c r="AJ25" i="159"/>
  <c r="AJ24" i="159" s="1"/>
  <c r="AK25" i="159"/>
  <c r="AK24" i="159" s="1"/>
  <c r="AL25" i="159"/>
  <c r="AL24" i="159" s="1"/>
  <c r="AL23" i="159" s="1"/>
  <c r="AL22" i="159" s="1"/>
  <c r="AL21" i="159" s="1"/>
  <c r="AM25" i="159"/>
  <c r="AM24" i="159" s="1"/>
  <c r="E25" i="159"/>
  <c r="E24" i="159" l="1"/>
  <c r="AO25" i="159"/>
  <c r="K24" i="159"/>
  <c r="AU25" i="159"/>
  <c r="I24" i="159"/>
  <c r="AS24" i="159" s="1"/>
  <c r="AS25" i="159"/>
  <c r="G24" i="159"/>
  <c r="AQ24" i="159" s="1"/>
  <c r="AQ25" i="159"/>
  <c r="L24" i="159"/>
  <c r="AV24" i="159" s="1"/>
  <c r="AV25" i="159"/>
  <c r="J24" i="159"/>
  <c r="AT24" i="159" s="1"/>
  <c r="AT25" i="159"/>
  <c r="H24" i="159"/>
  <c r="AR24" i="159" s="1"/>
  <c r="AR25" i="159"/>
  <c r="F24" i="159"/>
  <c r="AP24" i="159" s="1"/>
  <c r="AP25" i="159"/>
  <c r="AO24" i="159" l="1"/>
  <c r="E23" i="159"/>
  <c r="E22" i="159" s="1"/>
  <c r="E21" i="159" s="1"/>
  <c r="AU24" i="159"/>
  <c r="K23" i="159"/>
  <c r="K22" i="159" s="1"/>
  <c r="K21" i="159" s="1"/>
  <c r="AV23" i="159"/>
  <c r="AV22" i="159"/>
  <c r="AT22" i="159"/>
  <c r="AT23" i="159"/>
  <c r="AS23" i="159"/>
  <c r="AS22" i="159"/>
  <c r="AQ23" i="159"/>
  <c r="AQ22" i="159"/>
  <c r="AP22" i="159"/>
  <c r="AP23" i="159"/>
  <c r="AR23" i="159"/>
  <c r="AR22" i="159"/>
  <c r="AO23" i="159"/>
  <c r="AU22" i="159" l="1"/>
  <c r="AU23" i="159"/>
  <c r="AR21" i="159"/>
  <c r="AP21" i="159"/>
  <c r="AT21" i="159"/>
  <c r="AV21" i="159"/>
  <c r="AQ21" i="159"/>
  <c r="AU21" i="159"/>
  <c r="AS21" i="159"/>
  <c r="AO22" i="159"/>
  <c r="AO21" i="159"/>
</calcChain>
</file>

<file path=xl/sharedStrings.xml><?xml version="1.0" encoding="utf-8"?>
<sst xmlns="http://schemas.openxmlformats.org/spreadsheetml/2006/main" count="171" uniqueCount="93">
  <si>
    <t xml:space="preserve">  Наименование инвестиционного проекта (группы инвестиционных проектов)</t>
  </si>
  <si>
    <t>5</t>
  </si>
  <si>
    <t>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</si>
  <si>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</si>
  <si>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</si>
  <si>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</si>
  <si>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</si>
  <si>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</si>
  <si>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</si>
  <si>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</si>
  <si>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</si>
  <si>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</si>
  <si>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</si>
  <si>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</si>
  <si>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</si>
  <si>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</si>
  <si>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</si>
  <si>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</si>
  <si>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</si>
  <si>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</si>
  <si>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</si>
  <si>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</si>
  <si>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</si>
  <si>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</si>
  <si>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</si>
  <si>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</si>
  <si>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</si>
  <si>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</si>
  <si>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5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</si>
  <si>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</si>
  <si>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</si>
  <si>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</si>
  <si>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</si>
  <si>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</si>
  <si>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</si>
  <si>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</si>
  <si>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</si>
  <si>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</si>
  <si>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</si>
  <si>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</si>
  <si>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</si>
  <si>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</si>
  <si>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</si>
  <si>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</si>
  <si>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</si>
  <si>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</si>
  <si>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</si>
  <si>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</si>
  <si>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</si>
  <si>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</si>
  <si>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</si>
  <si>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</si>
  <si>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</si>
  <si>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</si>
  <si>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</si>
  <si>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</si>
  <si>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</si>
  <si>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</si>
  <si>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</si>
  <si>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</si>
  <si>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</si>
  <si>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от 05.05.2016 г. № 380</t>
  </si>
  <si>
    <t xml:space="preserve">    полное наименование субъекта электроэнергетики</t>
  </si>
  <si>
    <t>Г</t>
  </si>
  <si>
    <t>выключатели, шт</t>
  </si>
  <si>
    <t>АСКУЭ, шт</t>
  </si>
  <si>
    <t>4.1.8</t>
  </si>
  <si>
    <t>4.1.9</t>
  </si>
  <si>
    <t>4.2.8</t>
  </si>
  <si>
    <t>4.3.8</t>
  </si>
  <si>
    <t>4.4.8</t>
  </si>
  <si>
    <t>4.4.9</t>
  </si>
  <si>
    <t>4.3.9</t>
  </si>
  <si>
    <t>4.2.9</t>
  </si>
  <si>
    <t>12</t>
  </si>
  <si>
    <t>13</t>
  </si>
  <si>
    <t>Идентификатор инвестиционного проекта</t>
  </si>
  <si>
    <t>-</t>
  </si>
  <si>
    <t>Факт принятия основных средств и нематериальных активов к бухгалтерскому учету на 2022 год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</si>
  <si>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</si>
  <si>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</si>
  <si>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</si>
  <si>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 xml:space="preserve">Итого за 2023 год </t>
  </si>
  <si>
    <t>нематери-альные активы</t>
  </si>
  <si>
    <t>Директор</t>
  </si>
  <si>
    <t>Заместитель директора по экономике</t>
  </si>
  <si>
    <t>С.В. Кошельков</t>
  </si>
  <si>
    <t>Л.М. Зеленова</t>
  </si>
  <si>
    <t>Форма 5. План ввода основных средств (с распределением по кварталам) на 2025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</si>
  <si>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-384 точки</t>
  </si>
  <si>
    <t>Приложение №17 к Инвестиицонной программе</t>
  </si>
  <si>
    <t>1.2.3.1.3</t>
  </si>
  <si>
    <t>Р_1.2.3.1.3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</si>
</sst>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38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41" fillId="0" borderId="10" xfId="45" applyNumberFormat="1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1" fontId="13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8" fontId="13" fillId="0" borderId="10" xfId="0" applyNumberFormat="1" applyFont="1" applyFill="1" applyBorder="1" applyAlignment="1">
      <alignment horizontal="center" vertical="center" wrapText="1"/>
    </xf>
    <xf numFmtId="168" fontId="13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4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37" applyFont="1" applyFill="1" applyAlignment="1">
      <alignment horizontal="center" vertical="center"/>
    </xf>
    <xf numFmtId="0" fontId="13" fillId="0" borderId="15" xfId="273" applyFont="1" applyFill="1" applyBorder="1" applyAlignment="1">
      <alignment horizontal="center" vertical="center"/>
    </xf>
    <xf numFmtId="0" fontId="41" fillId="0" borderId="13" xfId="45" applyFont="1" applyFill="1" applyBorder="1" applyAlignment="1">
      <alignment horizontal="center" vertical="center" wrapText="1"/>
    </xf>
    <xf numFmtId="0" fontId="41" fillId="0" borderId="16" xfId="45" applyFont="1" applyFill="1" applyBorder="1" applyAlignment="1">
      <alignment horizontal="center" vertical="center" wrapText="1"/>
    </xf>
    <xf numFmtId="0" fontId="41" fillId="0" borderId="17" xfId="45" applyFont="1" applyFill="1" applyBorder="1" applyAlignment="1">
      <alignment horizontal="center" vertical="center" wrapText="1"/>
    </xf>
    <xf numFmtId="0" fontId="41" fillId="0" borderId="11" xfId="45" applyFont="1" applyFill="1" applyBorder="1" applyAlignment="1">
      <alignment horizontal="center" vertical="center"/>
    </xf>
    <xf numFmtId="0" fontId="41" fillId="0" borderId="14" xfId="45" applyFont="1" applyFill="1" applyBorder="1" applyAlignment="1">
      <alignment horizontal="center" vertical="center"/>
    </xf>
    <xf numFmtId="0" fontId="41" fillId="0" borderId="12" xfId="45" applyFont="1" applyFill="1" applyBorder="1" applyAlignment="1">
      <alignment horizontal="center" vertical="center"/>
    </xf>
  </cellXfs>
  <cellStyles count="44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5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9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7"/>
    <cellStyle name="Обычный 6 2 2 2 2 2 3" xfId="132"/>
    <cellStyle name="Обычный 6 2 2 2 2 2 3 2" xfId="308"/>
    <cellStyle name="Обычный 6 2 2 2 2 2 4" xfId="306"/>
    <cellStyle name="Обычный 6 2 2 2 2 3" xfId="133"/>
    <cellStyle name="Обычный 6 2 2 2 2 3 2" xfId="309"/>
    <cellStyle name="Обычный 6 2 2 2 2 4" xfId="134"/>
    <cellStyle name="Обычный 6 2 2 2 2 4 2" xfId="310"/>
    <cellStyle name="Обычный 6 2 2 2 2 5" xfId="302"/>
    <cellStyle name="Обычный 6 2 2 2 3" xfId="128"/>
    <cellStyle name="Обычный 6 2 2 2 3 2" xfId="135"/>
    <cellStyle name="Обычный 6 2 2 2 3 2 2" xfId="311"/>
    <cellStyle name="Обычный 6 2 2 2 3 3" xfId="136"/>
    <cellStyle name="Обычный 6 2 2 2 3 3 2" xfId="312"/>
    <cellStyle name="Обычный 6 2 2 2 3 4" xfId="304"/>
    <cellStyle name="Обычный 6 2 2 2 4" xfId="137"/>
    <cellStyle name="Обычный 6 2 2 2 4 2" xfId="313"/>
    <cellStyle name="Обычный 6 2 2 2 5" xfId="138"/>
    <cellStyle name="Обычный 6 2 2 2 5 2" xfId="314"/>
    <cellStyle name="Обычный 6 2 2 2 6" xfId="285"/>
    <cellStyle name="Обычный 6 2 2 3" xfId="121"/>
    <cellStyle name="Обычный 6 2 2 3 2" xfId="139"/>
    <cellStyle name="Обычный 6 2 2 3 2 2" xfId="140"/>
    <cellStyle name="Обычный 6 2 2 3 2 2 2" xfId="316"/>
    <cellStyle name="Обычный 6 2 2 3 2 3" xfId="141"/>
    <cellStyle name="Обычный 6 2 2 3 2 3 2" xfId="317"/>
    <cellStyle name="Обычный 6 2 2 3 2 4" xfId="315"/>
    <cellStyle name="Обычный 6 2 2 3 3" xfId="142"/>
    <cellStyle name="Обычный 6 2 2 3 3 2" xfId="318"/>
    <cellStyle name="Обычный 6 2 2 3 4" xfId="143"/>
    <cellStyle name="Обычный 6 2 2 3 4 2" xfId="319"/>
    <cellStyle name="Обычный 6 2 2 3 5" xfId="297"/>
    <cellStyle name="Обычный 6 2 2 4" xfId="114"/>
    <cellStyle name="Обычный 6 2 2 4 2" xfId="144"/>
    <cellStyle name="Обычный 6 2 2 4 2 2" xfId="145"/>
    <cellStyle name="Обычный 6 2 2 4 2 2 2" xfId="321"/>
    <cellStyle name="Обычный 6 2 2 4 2 3" xfId="146"/>
    <cellStyle name="Обычный 6 2 2 4 2 3 2" xfId="322"/>
    <cellStyle name="Обычный 6 2 2 4 2 4" xfId="320"/>
    <cellStyle name="Обычный 6 2 2 4 3" xfId="147"/>
    <cellStyle name="Обычный 6 2 2 4 3 2" xfId="323"/>
    <cellStyle name="Обычный 6 2 2 4 4" xfId="148"/>
    <cellStyle name="Обычный 6 2 2 4 4 2" xfId="324"/>
    <cellStyle name="Обычный 6 2 2 4 5" xfId="290"/>
    <cellStyle name="Обычный 6 2 2 5" xfId="149"/>
    <cellStyle name="Обычный 6 2 2 5 2" xfId="150"/>
    <cellStyle name="Обычный 6 2 2 5 2 2" xfId="326"/>
    <cellStyle name="Обычный 6 2 2 5 3" xfId="151"/>
    <cellStyle name="Обычный 6 2 2 5 3 2" xfId="327"/>
    <cellStyle name="Обычный 6 2 2 5 4" xfId="325"/>
    <cellStyle name="Обычный 6 2 2 6" xfId="152"/>
    <cellStyle name="Обычный 6 2 2 6 2" xfId="328"/>
    <cellStyle name="Обычный 6 2 2 7" xfId="153"/>
    <cellStyle name="Обычный 6 2 2 7 2" xfId="329"/>
    <cellStyle name="Обычный 6 2 2 8" xfId="154"/>
    <cellStyle name="Обычный 6 2 2 8 2" xfId="330"/>
    <cellStyle name="Обычный 6 2 2 9" xfId="280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2"/>
    <cellStyle name="Обычный 6 2 3 2 2 2 3" xfId="157"/>
    <cellStyle name="Обычный 6 2 3 2 2 2 3 2" xfId="333"/>
    <cellStyle name="Обычный 6 2 3 2 2 2 4" xfId="331"/>
    <cellStyle name="Обычный 6 2 3 2 2 3" xfId="158"/>
    <cellStyle name="Обычный 6 2 3 2 2 3 2" xfId="334"/>
    <cellStyle name="Обычный 6 2 3 2 2 4" xfId="159"/>
    <cellStyle name="Обычный 6 2 3 2 2 4 2" xfId="335"/>
    <cellStyle name="Обычный 6 2 3 2 2 5" xfId="301"/>
    <cellStyle name="Обычный 6 2 3 2 3" xfId="127"/>
    <cellStyle name="Обычный 6 2 3 2 3 2" xfId="160"/>
    <cellStyle name="Обычный 6 2 3 2 3 2 2" xfId="336"/>
    <cellStyle name="Обычный 6 2 3 2 3 3" xfId="161"/>
    <cellStyle name="Обычный 6 2 3 2 3 3 2" xfId="337"/>
    <cellStyle name="Обычный 6 2 3 2 3 4" xfId="303"/>
    <cellStyle name="Обычный 6 2 3 2 4" xfId="162"/>
    <cellStyle name="Обычный 6 2 3 2 4 2" xfId="338"/>
    <cellStyle name="Обычный 6 2 3 2 5" xfId="163"/>
    <cellStyle name="Обычный 6 2 3 2 5 2" xfId="339"/>
    <cellStyle name="Обычный 6 2 3 2 6" xfId="284"/>
    <cellStyle name="Обычный 6 2 3 3" xfId="123"/>
    <cellStyle name="Обычный 6 2 3 3 2" xfId="164"/>
    <cellStyle name="Обычный 6 2 3 3 2 2" xfId="165"/>
    <cellStyle name="Обычный 6 2 3 3 2 2 2" xfId="341"/>
    <cellStyle name="Обычный 6 2 3 3 2 3" xfId="166"/>
    <cellStyle name="Обычный 6 2 3 3 2 3 2" xfId="342"/>
    <cellStyle name="Обычный 6 2 3 3 2 4" xfId="340"/>
    <cellStyle name="Обычный 6 2 3 3 3" xfId="167"/>
    <cellStyle name="Обычный 6 2 3 3 3 2" xfId="343"/>
    <cellStyle name="Обычный 6 2 3 3 4" xfId="168"/>
    <cellStyle name="Обычный 6 2 3 3 4 2" xfId="344"/>
    <cellStyle name="Обычный 6 2 3 3 5" xfId="299"/>
    <cellStyle name="Обычный 6 2 3 4" xfId="116"/>
    <cellStyle name="Обычный 6 2 3 4 2" xfId="169"/>
    <cellStyle name="Обычный 6 2 3 4 2 2" xfId="170"/>
    <cellStyle name="Обычный 6 2 3 4 2 2 2" xfId="346"/>
    <cellStyle name="Обычный 6 2 3 4 2 3" xfId="171"/>
    <cellStyle name="Обычный 6 2 3 4 2 3 2" xfId="347"/>
    <cellStyle name="Обычный 6 2 3 4 2 4" xfId="345"/>
    <cellStyle name="Обычный 6 2 3 4 3" xfId="172"/>
    <cellStyle name="Обычный 6 2 3 4 3 2" xfId="348"/>
    <cellStyle name="Обычный 6 2 3 4 4" xfId="173"/>
    <cellStyle name="Обычный 6 2 3 4 4 2" xfId="349"/>
    <cellStyle name="Обычный 6 2 3 4 5" xfId="292"/>
    <cellStyle name="Обычный 6 2 3 5" xfId="174"/>
    <cellStyle name="Обычный 6 2 3 5 2" xfId="175"/>
    <cellStyle name="Обычный 6 2 3 5 2 2" xfId="351"/>
    <cellStyle name="Обычный 6 2 3 5 3" xfId="176"/>
    <cellStyle name="Обычный 6 2 3 5 3 2" xfId="352"/>
    <cellStyle name="Обычный 6 2 3 5 4" xfId="350"/>
    <cellStyle name="Обычный 6 2 3 6" xfId="177"/>
    <cellStyle name="Обычный 6 2 3 6 2" xfId="353"/>
    <cellStyle name="Обычный 6 2 3 7" xfId="178"/>
    <cellStyle name="Обычный 6 2 3 7 2" xfId="354"/>
    <cellStyle name="Обычный 6 2 3 8" xfId="179"/>
    <cellStyle name="Обычный 6 2 3 8 2" xfId="355"/>
    <cellStyle name="Обычный 6 2 3 9" xfId="282"/>
    <cellStyle name="Обычный 6 2 4" xfId="120"/>
    <cellStyle name="Обычный 6 2 4 2" xfId="180"/>
    <cellStyle name="Обычный 6 2 4 2 2" xfId="181"/>
    <cellStyle name="Обычный 6 2 4 2 2 2" xfId="357"/>
    <cellStyle name="Обычный 6 2 4 2 3" xfId="182"/>
    <cellStyle name="Обычный 6 2 4 2 3 2" xfId="358"/>
    <cellStyle name="Обычный 6 2 4 2 4" xfId="356"/>
    <cellStyle name="Обычный 6 2 4 3" xfId="183"/>
    <cellStyle name="Обычный 6 2 4 3 2" xfId="359"/>
    <cellStyle name="Обычный 6 2 4 4" xfId="184"/>
    <cellStyle name="Обычный 6 2 4 4 2" xfId="360"/>
    <cellStyle name="Обычный 6 2 4 5" xfId="296"/>
    <cellStyle name="Обычный 6 2 5" xfId="113"/>
    <cellStyle name="Обычный 6 2 5 2" xfId="185"/>
    <cellStyle name="Обычный 6 2 5 2 2" xfId="186"/>
    <cellStyle name="Обычный 6 2 5 2 2 2" xfId="362"/>
    <cellStyle name="Обычный 6 2 5 2 3" xfId="187"/>
    <cellStyle name="Обычный 6 2 5 2 3 2" xfId="363"/>
    <cellStyle name="Обычный 6 2 5 2 4" xfId="361"/>
    <cellStyle name="Обычный 6 2 5 3" xfId="188"/>
    <cellStyle name="Обычный 6 2 5 3 2" xfId="364"/>
    <cellStyle name="Обычный 6 2 5 4" xfId="189"/>
    <cellStyle name="Обычный 6 2 5 4 2" xfId="365"/>
    <cellStyle name="Обычный 6 2 5 5" xfId="289"/>
    <cellStyle name="Обычный 6 2 6" xfId="190"/>
    <cellStyle name="Обычный 6 2 6 2" xfId="191"/>
    <cellStyle name="Обычный 6 2 6 2 2" xfId="367"/>
    <cellStyle name="Обычный 6 2 6 3" xfId="192"/>
    <cellStyle name="Обычный 6 2 6 3 2" xfId="368"/>
    <cellStyle name="Обычный 6 2 6 4" xfId="366"/>
    <cellStyle name="Обычный 6 2 7" xfId="193"/>
    <cellStyle name="Обычный 6 2 7 2" xfId="369"/>
    <cellStyle name="Обычный 6 2 8" xfId="194"/>
    <cellStyle name="Обычный 6 2 8 2" xfId="370"/>
    <cellStyle name="Обычный 6 2 9" xfId="195"/>
    <cellStyle name="Обычный 6 2 9 2" xfId="371"/>
    <cellStyle name="Обычный 6 3" xfId="117"/>
    <cellStyle name="Обычный 6 3 2" xfId="196"/>
    <cellStyle name="Обычный 6 3 2 2" xfId="197"/>
    <cellStyle name="Обычный 6 3 2 2 2" xfId="373"/>
    <cellStyle name="Обычный 6 3 2 3" xfId="198"/>
    <cellStyle name="Обычный 6 3 2 3 2" xfId="374"/>
    <cellStyle name="Обычный 6 3 2 4" xfId="372"/>
    <cellStyle name="Обычный 6 3 3" xfId="199"/>
    <cellStyle name="Обычный 6 3 3 2" xfId="375"/>
    <cellStyle name="Обычный 6 3 4" xfId="200"/>
    <cellStyle name="Обычный 6 3 4 2" xfId="376"/>
    <cellStyle name="Обычный 6 3 5" xfId="293"/>
    <cellStyle name="Обычный 6 4" xfId="110"/>
    <cellStyle name="Обычный 6 4 2" xfId="201"/>
    <cellStyle name="Обычный 6 4 2 2" xfId="202"/>
    <cellStyle name="Обычный 6 4 2 2 2" xfId="378"/>
    <cellStyle name="Обычный 6 4 2 3" xfId="203"/>
    <cellStyle name="Обычный 6 4 2 3 2" xfId="379"/>
    <cellStyle name="Обычный 6 4 2 4" xfId="377"/>
    <cellStyle name="Обычный 6 4 3" xfId="204"/>
    <cellStyle name="Обычный 6 4 3 2" xfId="380"/>
    <cellStyle name="Обычный 6 4 4" xfId="205"/>
    <cellStyle name="Обычный 6 4 4 2" xfId="381"/>
    <cellStyle name="Обычный 6 4 5" xfId="286"/>
    <cellStyle name="Обычный 6 5" xfId="206"/>
    <cellStyle name="Обычный 6 5 2" xfId="207"/>
    <cellStyle name="Обычный 6 5 2 2" xfId="383"/>
    <cellStyle name="Обычный 6 5 3" xfId="208"/>
    <cellStyle name="Обычный 6 5 3 2" xfId="384"/>
    <cellStyle name="Обычный 6 5 4" xfId="382"/>
    <cellStyle name="Обычный 6 6" xfId="209"/>
    <cellStyle name="Обычный 6 6 2" xfId="385"/>
    <cellStyle name="Обычный 6 7" xfId="210"/>
    <cellStyle name="Обычный 6 7 2" xfId="386"/>
    <cellStyle name="Обычный 6 8" xfId="211"/>
    <cellStyle name="Обычный 6 8 2" xfId="387"/>
    <cellStyle name="Обычный 6 9" xfId="276"/>
    <cellStyle name="Обычный 7" xfId="54"/>
    <cellStyle name="Обычный 7 13" xfId="27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9"/>
    <cellStyle name="Обычный 7 2 2 2 3" xfId="214"/>
    <cellStyle name="Обычный 7 2 2 2 3 2" xfId="390"/>
    <cellStyle name="Обычный 7 2 2 2 4" xfId="388"/>
    <cellStyle name="Обычный 7 2 2 3" xfId="215"/>
    <cellStyle name="Обычный 7 2 2 3 2" xfId="391"/>
    <cellStyle name="Обычный 7 2 2 4" xfId="216"/>
    <cellStyle name="Обычный 7 2 2 4 2" xfId="392"/>
    <cellStyle name="Обычный 7 2 2 5" xfId="298"/>
    <cellStyle name="Обычный 7 2 3" xfId="115"/>
    <cellStyle name="Обычный 7 2 3 2" xfId="217"/>
    <cellStyle name="Обычный 7 2 3 2 2" xfId="218"/>
    <cellStyle name="Обычный 7 2 3 2 2 2" xfId="394"/>
    <cellStyle name="Обычный 7 2 3 2 3" xfId="219"/>
    <cellStyle name="Обычный 7 2 3 2 3 2" xfId="395"/>
    <cellStyle name="Обычный 7 2 3 2 4" xfId="393"/>
    <cellStyle name="Обычный 7 2 3 3" xfId="220"/>
    <cellStyle name="Обычный 7 2 3 3 2" xfId="396"/>
    <cellStyle name="Обычный 7 2 3 4" xfId="221"/>
    <cellStyle name="Обычный 7 2 3 4 2" xfId="397"/>
    <cellStyle name="Обычный 7 2 3 5" xfId="291"/>
    <cellStyle name="Обычный 7 2 4" xfId="222"/>
    <cellStyle name="Обычный 7 2 4 2" xfId="223"/>
    <cellStyle name="Обычный 7 2 4 2 2" xfId="399"/>
    <cellStyle name="Обычный 7 2 4 3" xfId="224"/>
    <cellStyle name="Обычный 7 2 4 3 2" xfId="400"/>
    <cellStyle name="Обычный 7 2 4 4" xfId="398"/>
    <cellStyle name="Обычный 7 2 5" xfId="225"/>
    <cellStyle name="Обычный 7 2 5 2" xfId="401"/>
    <cellStyle name="Обычный 7 2 6" xfId="226"/>
    <cellStyle name="Обычный 7 2 6 2" xfId="402"/>
    <cellStyle name="Обычный 7 2 7" xfId="227"/>
    <cellStyle name="Обычный 7 2 7 2" xfId="403"/>
    <cellStyle name="Обычный 7 2 8" xfId="281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5"/>
    <cellStyle name="Обычный 9 2 2 3" xfId="230"/>
    <cellStyle name="Обычный 9 2 2 3 2" xfId="406"/>
    <cellStyle name="Обычный 9 2 2 4" xfId="231"/>
    <cellStyle name="Обычный 9 2 2 4 2" xfId="407"/>
    <cellStyle name="Обычный 9 2 2 5" xfId="404"/>
    <cellStyle name="Обычный 9 2 3" xfId="232"/>
    <cellStyle name="Обычный 9 2 3 2" xfId="408"/>
    <cellStyle name="Обычный 9 2 4" xfId="233"/>
    <cellStyle name="Обычный 9 2 4 2" xfId="409"/>
    <cellStyle name="Обычный 9 2 5" xfId="300"/>
    <cellStyle name="Обычный 9 3" xfId="129"/>
    <cellStyle name="Обычный 9 3 2" xfId="234"/>
    <cellStyle name="Обычный 9 3 2 2" xfId="410"/>
    <cellStyle name="Обычный 9 3 3" xfId="235"/>
    <cellStyle name="Обычный 9 3 3 2" xfId="411"/>
    <cellStyle name="Обычный 9 3 4" xfId="236"/>
    <cellStyle name="Обычный 9 3 4 2" xfId="412"/>
    <cellStyle name="Обычный 9 3 5" xfId="305"/>
    <cellStyle name="Обычный 9 4" xfId="237"/>
    <cellStyle name="Обычный 9 4 2" xfId="413"/>
    <cellStyle name="Обычный 9 5" xfId="238"/>
    <cellStyle name="Обычный 9 5 2" xfId="414"/>
    <cellStyle name="Обычный 9 6" xfId="283"/>
    <cellStyle name="Обычный_Форматы по компаниям_last" xfId="27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6"/>
    <cellStyle name="Финансовый 2 2 2 3" xfId="241"/>
    <cellStyle name="Финансовый 2 2 2 3 2" xfId="417"/>
    <cellStyle name="Финансовый 2 2 2 4" xfId="415"/>
    <cellStyle name="Финансовый 2 2 3" xfId="242"/>
    <cellStyle name="Финансовый 2 2 3 2" xfId="418"/>
    <cellStyle name="Финансовый 2 2 4" xfId="243"/>
    <cellStyle name="Финансовый 2 2 4 2" xfId="419"/>
    <cellStyle name="Финансовый 2 2 5" xfId="294"/>
    <cellStyle name="Финансовый 2 3" xfId="111"/>
    <cellStyle name="Финансовый 2 3 2" xfId="244"/>
    <cellStyle name="Финансовый 2 3 2 2" xfId="245"/>
    <cellStyle name="Финансовый 2 3 2 2 2" xfId="421"/>
    <cellStyle name="Финансовый 2 3 2 3" xfId="246"/>
    <cellStyle name="Финансовый 2 3 2 3 2" xfId="422"/>
    <cellStyle name="Финансовый 2 3 2 4" xfId="420"/>
    <cellStyle name="Финансовый 2 3 3" xfId="247"/>
    <cellStyle name="Финансовый 2 3 3 2" xfId="423"/>
    <cellStyle name="Финансовый 2 3 4" xfId="248"/>
    <cellStyle name="Финансовый 2 3 4 2" xfId="424"/>
    <cellStyle name="Финансовый 2 3 5" xfId="287"/>
    <cellStyle name="Финансовый 2 4" xfId="249"/>
    <cellStyle name="Финансовый 2 4 2" xfId="250"/>
    <cellStyle name="Финансовый 2 4 2 2" xfId="426"/>
    <cellStyle name="Финансовый 2 4 3" xfId="251"/>
    <cellStyle name="Финансовый 2 4 3 2" xfId="427"/>
    <cellStyle name="Финансовый 2 4 4" xfId="425"/>
    <cellStyle name="Финансовый 2 5" xfId="252"/>
    <cellStyle name="Финансовый 2 5 2" xfId="428"/>
    <cellStyle name="Финансовый 2 6" xfId="253"/>
    <cellStyle name="Финансовый 2 6 2" xfId="429"/>
    <cellStyle name="Финансовый 2 7" xfId="254"/>
    <cellStyle name="Финансовый 2 7 2" xfId="430"/>
    <cellStyle name="Финансовый 2 8" xfId="277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2"/>
    <cellStyle name="Финансовый 3 2 2 3" xfId="257"/>
    <cellStyle name="Финансовый 3 2 2 3 2" xfId="433"/>
    <cellStyle name="Финансовый 3 2 2 4" xfId="431"/>
    <cellStyle name="Финансовый 3 2 3" xfId="258"/>
    <cellStyle name="Финансовый 3 2 3 2" xfId="434"/>
    <cellStyle name="Финансовый 3 2 4" xfId="259"/>
    <cellStyle name="Финансовый 3 2 4 2" xfId="435"/>
    <cellStyle name="Финансовый 3 2 5" xfId="295"/>
    <cellStyle name="Финансовый 3 3" xfId="112"/>
    <cellStyle name="Финансовый 3 3 2" xfId="260"/>
    <cellStyle name="Финансовый 3 3 2 2" xfId="261"/>
    <cellStyle name="Финансовый 3 3 2 2 2" xfId="437"/>
    <cellStyle name="Финансовый 3 3 2 3" xfId="262"/>
    <cellStyle name="Финансовый 3 3 2 3 2" xfId="438"/>
    <cellStyle name="Финансовый 3 3 2 4" xfId="436"/>
    <cellStyle name="Финансовый 3 3 3" xfId="263"/>
    <cellStyle name="Финансовый 3 3 3 2" xfId="439"/>
    <cellStyle name="Финансовый 3 3 4" xfId="264"/>
    <cellStyle name="Финансовый 3 3 4 2" xfId="440"/>
    <cellStyle name="Финансовый 3 3 5" xfId="288"/>
    <cellStyle name="Финансовый 3 4" xfId="265"/>
    <cellStyle name="Финансовый 3 4 2" xfId="266"/>
    <cellStyle name="Финансовый 3 4 2 2" xfId="442"/>
    <cellStyle name="Финансовый 3 4 3" xfId="267"/>
    <cellStyle name="Финансовый 3 4 3 2" xfId="443"/>
    <cellStyle name="Финансовый 3 4 4" xfId="441"/>
    <cellStyle name="Финансовый 3 5" xfId="268"/>
    <cellStyle name="Финансовый 3 5 2" xfId="444"/>
    <cellStyle name="Финансовый 3 6" xfId="269"/>
    <cellStyle name="Финансовый 3 6 2" xfId="445"/>
    <cellStyle name="Финансовый 3 7" xfId="270"/>
    <cellStyle name="Финансовый 3 7 2" xfId="446"/>
    <cellStyle name="Финансовый 3 8" xfId="278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"/>
  <sheetViews>
    <sheetView tabSelected="1" topLeftCell="A5" zoomScale="73" zoomScaleNormal="73" workbookViewId="0">
      <selection activeCell="C26" sqref="C26"/>
    </sheetView>
  </sheetViews>
  <sheetFormatPr defaultColWidth="9" defaultRowHeight="15.75" x14ac:dyDescent="0.25"/>
  <cols>
    <col min="1" max="1" width="11.625" style="13" customWidth="1"/>
    <col min="2" max="2" width="40.875" style="13" customWidth="1"/>
    <col min="3" max="3" width="16.25" style="13" customWidth="1"/>
    <col min="4" max="4" width="9.375" style="13" customWidth="1"/>
    <col min="5" max="5" width="8.75" style="13" customWidth="1"/>
    <col min="6" max="10" width="6" style="13" hidden="1" customWidth="1"/>
    <col min="11" max="11" width="6.125" style="13" customWidth="1"/>
    <col min="12" max="12" width="6" style="13" customWidth="1"/>
    <col min="13" max="13" width="9.625" style="13" customWidth="1"/>
    <col min="14" max="14" width="9.125" style="13" customWidth="1"/>
    <col min="15" max="15" width="7.75" style="13" hidden="1" customWidth="1"/>
    <col min="16" max="19" width="6" style="13" hidden="1" customWidth="1"/>
    <col min="20" max="20" width="6.75" style="13" customWidth="1"/>
    <col min="21" max="21" width="6.625" style="13" customWidth="1"/>
    <col min="22" max="22" width="9.25" style="13" customWidth="1"/>
    <col min="23" max="23" width="8" style="13" customWidth="1"/>
    <col min="24" max="24" width="9" style="13" hidden="1" customWidth="1"/>
    <col min="25" max="25" width="6" style="13" hidden="1" customWidth="1"/>
    <col min="26" max="26" width="7.875" style="13" hidden="1" customWidth="1"/>
    <col min="27" max="28" width="6" style="13" hidden="1" customWidth="1"/>
    <col min="29" max="29" width="6.125" style="13" customWidth="1"/>
    <col min="30" max="30" width="7.75" style="13" customWidth="1"/>
    <col min="31" max="31" width="9.625" style="13" customWidth="1"/>
    <col min="32" max="32" width="8" style="13" customWidth="1"/>
    <col min="33" max="37" width="6" style="13" hidden="1" customWidth="1"/>
    <col min="38" max="38" width="7.5" style="13" customWidth="1"/>
    <col min="39" max="39" width="8.125" style="13" customWidth="1"/>
    <col min="40" max="40" width="10.75" style="13" customWidth="1"/>
    <col min="41" max="41" width="7.875" style="13" customWidth="1"/>
    <col min="42" max="42" width="7.375" style="13" hidden="1" customWidth="1"/>
    <col min="43" max="43" width="6" style="13" hidden="1" customWidth="1"/>
    <col min="44" max="44" width="8.5" style="13" hidden="1" customWidth="1"/>
    <col min="45" max="46" width="6" style="13" hidden="1" customWidth="1"/>
    <col min="47" max="47" width="6.375" style="13" customWidth="1"/>
    <col min="48" max="48" width="7.75" style="13" customWidth="1"/>
    <col min="49" max="16384" width="9" style="13"/>
  </cols>
  <sheetData>
    <row r="1" spans="1:48" s="20" customFormat="1" ht="35.25" customHeight="1" x14ac:dyDescent="0.25">
      <c r="AD1" s="43" t="s">
        <v>90</v>
      </c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ht="15.6" customHeight="1" x14ac:dyDescent="0.25">
      <c r="AN2" s="46" t="s">
        <v>28</v>
      </c>
      <c r="AO2" s="46"/>
      <c r="AP2" s="46"/>
      <c r="AQ2" s="46"/>
      <c r="AR2" s="46"/>
      <c r="AS2" s="46"/>
      <c r="AT2" s="46"/>
      <c r="AU2" s="46"/>
      <c r="AV2" s="46"/>
    </row>
    <row r="3" spans="1:48" ht="15.6" customHeight="1" x14ac:dyDescent="0.25">
      <c r="AN3" s="46" t="s">
        <v>20</v>
      </c>
      <c r="AO3" s="46"/>
      <c r="AP3" s="46"/>
      <c r="AQ3" s="46"/>
      <c r="AR3" s="46"/>
      <c r="AS3" s="46"/>
      <c r="AT3" s="46"/>
      <c r="AU3" s="46"/>
      <c r="AV3" s="46"/>
    </row>
    <row r="4" spans="1:48" ht="15.6" customHeight="1" x14ac:dyDescent="0.25">
      <c r="AN4" s="46" t="s">
        <v>61</v>
      </c>
      <c r="AO4" s="46"/>
      <c r="AP4" s="46"/>
      <c r="AQ4" s="46"/>
      <c r="AR4" s="46"/>
      <c r="AS4" s="46"/>
      <c r="AT4" s="46"/>
      <c r="AU4" s="46"/>
      <c r="AV4" s="46"/>
    </row>
    <row r="5" spans="1:48" ht="18.75" x14ac:dyDescent="0.25">
      <c r="A5" s="36" t="s">
        <v>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</row>
    <row r="6" spans="1:48" ht="18.75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</row>
    <row r="7" spans="1:4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20.25" x14ac:dyDescent="0.25">
      <c r="A8" s="38" t="s">
        <v>80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A9" s="39" t="s">
        <v>62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x14ac:dyDescent="0.25">
      <c r="A11" s="40" t="s">
        <v>81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ht="18.75" x14ac:dyDescent="0.25">
      <c r="A13" s="35" t="s">
        <v>77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ht="15.75" customHeight="1" x14ac:dyDescent="0.25">
      <c r="A14" s="40" t="s">
        <v>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</row>
    <row r="16" spans="1:48" ht="19.5" customHeight="1" x14ac:dyDescent="0.25">
      <c r="A16" s="48" t="s">
        <v>9</v>
      </c>
      <c r="B16" s="42" t="s">
        <v>0</v>
      </c>
      <c r="C16" s="42" t="s">
        <v>76</v>
      </c>
      <c r="D16" s="51" t="s">
        <v>78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3"/>
    </row>
    <row r="17" spans="1:51" ht="43.5" customHeight="1" x14ac:dyDescent="0.25">
      <c r="A17" s="49"/>
      <c r="B17" s="42"/>
      <c r="C17" s="4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 t="s">
        <v>30</v>
      </c>
      <c r="N17" s="41"/>
      <c r="O17" s="41"/>
      <c r="P17" s="41"/>
      <c r="Q17" s="41"/>
      <c r="R17" s="41"/>
      <c r="S17" s="41"/>
      <c r="T17" s="41"/>
      <c r="U17" s="41"/>
      <c r="V17" s="41" t="s">
        <v>31</v>
      </c>
      <c r="W17" s="41"/>
      <c r="X17" s="41"/>
      <c r="Y17" s="41"/>
      <c r="Z17" s="41"/>
      <c r="AA17" s="41"/>
      <c r="AB17" s="41"/>
      <c r="AC17" s="41"/>
      <c r="AD17" s="41"/>
      <c r="AE17" s="41" t="s">
        <v>32</v>
      </c>
      <c r="AF17" s="41"/>
      <c r="AG17" s="41"/>
      <c r="AH17" s="41"/>
      <c r="AI17" s="41"/>
      <c r="AJ17" s="41"/>
      <c r="AK17" s="41"/>
      <c r="AL17" s="41"/>
      <c r="AM17" s="41"/>
      <c r="AN17" s="42" t="s">
        <v>82</v>
      </c>
      <c r="AO17" s="42"/>
      <c r="AP17" s="42"/>
      <c r="AQ17" s="42"/>
      <c r="AR17" s="42"/>
      <c r="AS17" s="42"/>
      <c r="AT17" s="42"/>
      <c r="AU17" s="42"/>
      <c r="AV17" s="42"/>
    </row>
    <row r="18" spans="1:51" ht="48.2" customHeight="1" x14ac:dyDescent="0.25">
      <c r="A18" s="49"/>
      <c r="B18" s="42"/>
      <c r="C18" s="42"/>
      <c r="D18" s="14" t="s">
        <v>83</v>
      </c>
      <c r="E18" s="41" t="s">
        <v>21</v>
      </c>
      <c r="F18" s="41"/>
      <c r="G18" s="41"/>
      <c r="H18" s="41"/>
      <c r="I18" s="41"/>
      <c r="J18" s="41"/>
      <c r="K18" s="41"/>
      <c r="L18" s="41"/>
      <c r="M18" s="14" t="s">
        <v>83</v>
      </c>
      <c r="N18" s="42" t="s">
        <v>21</v>
      </c>
      <c r="O18" s="42"/>
      <c r="P18" s="42"/>
      <c r="Q18" s="42"/>
      <c r="R18" s="42"/>
      <c r="S18" s="42"/>
      <c r="T18" s="42"/>
      <c r="U18" s="42"/>
      <c r="V18" s="14" t="s">
        <v>83</v>
      </c>
      <c r="W18" s="42" t="s">
        <v>21</v>
      </c>
      <c r="X18" s="42"/>
      <c r="Y18" s="42"/>
      <c r="Z18" s="42"/>
      <c r="AA18" s="42"/>
      <c r="AB18" s="42"/>
      <c r="AC18" s="42"/>
      <c r="AD18" s="42"/>
      <c r="AE18" s="14" t="s">
        <v>83</v>
      </c>
      <c r="AF18" s="42" t="s">
        <v>21</v>
      </c>
      <c r="AG18" s="42"/>
      <c r="AH18" s="42"/>
      <c r="AI18" s="42"/>
      <c r="AJ18" s="42"/>
      <c r="AK18" s="42"/>
      <c r="AL18" s="42"/>
      <c r="AM18" s="42"/>
      <c r="AN18" s="14" t="s">
        <v>83</v>
      </c>
      <c r="AO18" s="42" t="s">
        <v>21</v>
      </c>
      <c r="AP18" s="42"/>
      <c r="AQ18" s="42"/>
      <c r="AR18" s="42"/>
      <c r="AS18" s="42"/>
      <c r="AT18" s="42"/>
      <c r="AU18" s="42"/>
      <c r="AV18" s="42"/>
    </row>
    <row r="19" spans="1:51" ht="87.75" customHeight="1" x14ac:dyDescent="0.25">
      <c r="A19" s="50"/>
      <c r="B19" s="42"/>
      <c r="C19" s="42"/>
      <c r="D19" s="9" t="s">
        <v>22</v>
      </c>
      <c r="E19" s="9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64</v>
      </c>
      <c r="K19" s="8" t="s">
        <v>65</v>
      </c>
      <c r="L19" s="8" t="s">
        <v>27</v>
      </c>
      <c r="M19" s="9" t="s">
        <v>22</v>
      </c>
      <c r="N19" s="9" t="s">
        <v>22</v>
      </c>
      <c r="O19" s="8" t="s">
        <v>23</v>
      </c>
      <c r="P19" s="8" t="s">
        <v>24</v>
      </c>
      <c r="Q19" s="8" t="s">
        <v>25</v>
      </c>
      <c r="R19" s="8" t="s">
        <v>26</v>
      </c>
      <c r="S19" s="8" t="s">
        <v>64</v>
      </c>
      <c r="T19" s="8" t="s">
        <v>65</v>
      </c>
      <c r="U19" s="8" t="s">
        <v>27</v>
      </c>
      <c r="V19" s="9" t="s">
        <v>22</v>
      </c>
      <c r="W19" s="9" t="s">
        <v>22</v>
      </c>
      <c r="X19" s="8" t="s">
        <v>23</v>
      </c>
      <c r="Y19" s="8" t="s">
        <v>24</v>
      </c>
      <c r="Z19" s="8" t="s">
        <v>25</v>
      </c>
      <c r="AA19" s="8" t="s">
        <v>26</v>
      </c>
      <c r="AB19" s="8" t="s">
        <v>64</v>
      </c>
      <c r="AC19" s="8" t="s">
        <v>65</v>
      </c>
      <c r="AD19" s="8" t="s">
        <v>27</v>
      </c>
      <c r="AE19" s="9" t="s">
        <v>22</v>
      </c>
      <c r="AF19" s="9" t="s">
        <v>22</v>
      </c>
      <c r="AG19" s="8" t="s">
        <v>23</v>
      </c>
      <c r="AH19" s="8" t="s">
        <v>24</v>
      </c>
      <c r="AI19" s="8" t="s">
        <v>25</v>
      </c>
      <c r="AJ19" s="8" t="s">
        <v>26</v>
      </c>
      <c r="AK19" s="8" t="s">
        <v>64</v>
      </c>
      <c r="AL19" s="8" t="s">
        <v>65</v>
      </c>
      <c r="AM19" s="8" t="s">
        <v>27</v>
      </c>
      <c r="AN19" s="9" t="s">
        <v>22</v>
      </c>
      <c r="AO19" s="9" t="s">
        <v>22</v>
      </c>
      <c r="AP19" s="8" t="s">
        <v>23</v>
      </c>
      <c r="AQ19" s="8" t="s">
        <v>24</v>
      </c>
      <c r="AR19" s="8" t="s">
        <v>25</v>
      </c>
      <c r="AS19" s="8" t="s">
        <v>26</v>
      </c>
      <c r="AT19" s="8" t="s">
        <v>64</v>
      </c>
      <c r="AU19" s="8" t="s">
        <v>65</v>
      </c>
      <c r="AV19" s="8" t="s">
        <v>27</v>
      </c>
    </row>
    <row r="20" spans="1:51" x14ac:dyDescent="0.25">
      <c r="A20" s="15">
        <v>1</v>
      </c>
      <c r="B20" s="15">
        <v>2</v>
      </c>
      <c r="C20" s="15">
        <v>3</v>
      </c>
      <c r="D20" s="7" t="s">
        <v>33</v>
      </c>
      <c r="E20" s="7" t="s">
        <v>34</v>
      </c>
      <c r="F20" s="7" t="s">
        <v>35</v>
      </c>
      <c r="G20" s="7" t="s">
        <v>36</v>
      </c>
      <c r="H20" s="7" t="s">
        <v>37</v>
      </c>
      <c r="I20" s="7" t="s">
        <v>38</v>
      </c>
      <c r="J20" s="7" t="s">
        <v>39</v>
      </c>
      <c r="K20" s="7" t="s">
        <v>66</v>
      </c>
      <c r="L20" s="7" t="s">
        <v>67</v>
      </c>
      <c r="M20" s="7" t="s">
        <v>40</v>
      </c>
      <c r="N20" s="7" t="s">
        <v>41</v>
      </c>
      <c r="O20" s="7" t="s">
        <v>42</v>
      </c>
      <c r="P20" s="7" t="s">
        <v>43</v>
      </c>
      <c r="Q20" s="7" t="s">
        <v>44</v>
      </c>
      <c r="R20" s="7" t="s">
        <v>45</v>
      </c>
      <c r="S20" s="7" t="s">
        <v>46</v>
      </c>
      <c r="T20" s="7" t="s">
        <v>68</v>
      </c>
      <c r="U20" s="7" t="s">
        <v>73</v>
      </c>
      <c r="V20" s="7" t="s">
        <v>47</v>
      </c>
      <c r="W20" s="7" t="s">
        <v>48</v>
      </c>
      <c r="X20" s="7" t="s">
        <v>49</v>
      </c>
      <c r="Y20" s="7" t="s">
        <v>50</v>
      </c>
      <c r="Z20" s="7" t="s">
        <v>51</v>
      </c>
      <c r="AA20" s="7" t="s">
        <v>52</v>
      </c>
      <c r="AB20" s="7" t="s">
        <v>53</v>
      </c>
      <c r="AC20" s="7" t="s">
        <v>69</v>
      </c>
      <c r="AD20" s="7" t="s">
        <v>72</v>
      </c>
      <c r="AE20" s="7" t="s">
        <v>54</v>
      </c>
      <c r="AF20" s="7" t="s">
        <v>55</v>
      </c>
      <c r="AG20" s="7" t="s">
        <v>56</v>
      </c>
      <c r="AH20" s="7" t="s">
        <v>57</v>
      </c>
      <c r="AI20" s="7" t="s">
        <v>58</v>
      </c>
      <c r="AJ20" s="7" t="s">
        <v>59</v>
      </c>
      <c r="AK20" s="7" t="s">
        <v>60</v>
      </c>
      <c r="AL20" s="7" t="s">
        <v>70</v>
      </c>
      <c r="AM20" s="7" t="s">
        <v>71</v>
      </c>
      <c r="AN20" s="7" t="s">
        <v>1</v>
      </c>
      <c r="AO20" s="7" t="s">
        <v>2</v>
      </c>
      <c r="AP20" s="7" t="s">
        <v>3</v>
      </c>
      <c r="AQ20" s="7" t="s">
        <v>4</v>
      </c>
      <c r="AR20" s="7" t="s">
        <v>5</v>
      </c>
      <c r="AS20" s="7" t="s">
        <v>6</v>
      </c>
      <c r="AT20" s="7" t="s">
        <v>7</v>
      </c>
      <c r="AU20" s="7" t="s">
        <v>74</v>
      </c>
      <c r="AV20" s="7" t="s">
        <v>75</v>
      </c>
    </row>
    <row r="21" spans="1:51" s="10" customFormat="1" ht="31.5" x14ac:dyDescent="0.25">
      <c r="A21" s="1" t="s">
        <v>13</v>
      </c>
      <c r="B21" s="5" t="s">
        <v>14</v>
      </c>
      <c r="C21" s="6" t="s">
        <v>63</v>
      </c>
      <c r="D21" s="2" t="s">
        <v>79</v>
      </c>
      <c r="E21" s="32">
        <f>E22</f>
        <v>0.95199999999999996</v>
      </c>
      <c r="F21" s="2">
        <f t="shared" ref="F21:L23" si="0">F22</f>
        <v>0</v>
      </c>
      <c r="G21" s="2">
        <f t="shared" si="0"/>
        <v>0</v>
      </c>
      <c r="H21" s="2">
        <f t="shared" si="0"/>
        <v>0</v>
      </c>
      <c r="I21" s="2">
        <f t="shared" si="0"/>
        <v>0</v>
      </c>
      <c r="J21" s="2">
        <f t="shared" si="0"/>
        <v>0</v>
      </c>
      <c r="K21" s="23">
        <f t="shared" si="0"/>
        <v>38</v>
      </c>
      <c r="L21" s="2">
        <f t="shared" si="0"/>
        <v>0</v>
      </c>
      <c r="M21" s="2" t="s">
        <v>79</v>
      </c>
      <c r="N21" s="31">
        <f>N22</f>
        <v>4.0060000000000002</v>
      </c>
      <c r="O21" s="2">
        <f t="shared" ref="O21:O23" si="1">O22</f>
        <v>0</v>
      </c>
      <c r="P21" s="2">
        <f t="shared" ref="P21:P23" si="2">P22</f>
        <v>0</v>
      </c>
      <c r="Q21" s="2">
        <f t="shared" ref="Q21:Q23" si="3">Q22</f>
        <v>0</v>
      </c>
      <c r="R21" s="2">
        <f t="shared" ref="R21:R23" si="4">R22</f>
        <v>0</v>
      </c>
      <c r="S21" s="2">
        <f t="shared" ref="S21:S23" si="5">S22</f>
        <v>0</v>
      </c>
      <c r="T21" s="23">
        <f t="shared" ref="T21:T23" si="6">T22</f>
        <v>160</v>
      </c>
      <c r="U21" s="2">
        <f t="shared" ref="U21:U23" si="7">U22</f>
        <v>0</v>
      </c>
      <c r="V21" s="2" t="s">
        <v>79</v>
      </c>
      <c r="W21" s="31">
        <f>W22</f>
        <v>3.706</v>
      </c>
      <c r="X21" s="2">
        <f t="shared" ref="X21:X23" si="8">X22</f>
        <v>0</v>
      </c>
      <c r="Y21" s="2">
        <f t="shared" ref="Y21:Y23" si="9">Y22</f>
        <v>0</v>
      </c>
      <c r="Z21" s="2">
        <f t="shared" ref="Z21:Z23" si="10">Z22</f>
        <v>0</v>
      </c>
      <c r="AA21" s="2">
        <f t="shared" ref="AA21:AA23" si="11">AA22</f>
        <v>0</v>
      </c>
      <c r="AB21" s="2">
        <f t="shared" ref="AB21:AB23" si="12">AB22</f>
        <v>0</v>
      </c>
      <c r="AC21" s="23">
        <f t="shared" ref="AC21:AC23" si="13">AC22</f>
        <v>148</v>
      </c>
      <c r="AD21" s="2">
        <f t="shared" ref="AD21:AD23" si="14">AD22</f>
        <v>0</v>
      </c>
      <c r="AE21" s="2" t="s">
        <v>79</v>
      </c>
      <c r="AF21" s="31">
        <f>AF22</f>
        <v>0.95100000000000007</v>
      </c>
      <c r="AG21" s="2">
        <f t="shared" ref="AG21:AG23" si="15">AG22</f>
        <v>0</v>
      </c>
      <c r="AH21" s="2">
        <f t="shared" ref="AH21:AH23" si="16">AH22</f>
        <v>0</v>
      </c>
      <c r="AI21" s="2">
        <f t="shared" ref="AI21:AI23" si="17">AI22</f>
        <v>0</v>
      </c>
      <c r="AJ21" s="2">
        <f t="shared" ref="AJ21:AJ23" si="18">AJ22</f>
        <v>0</v>
      </c>
      <c r="AK21" s="2">
        <f t="shared" ref="AK21:AK23" si="19">AK22</f>
        <v>0</v>
      </c>
      <c r="AL21" s="23">
        <f t="shared" ref="AL21:AL23" si="20">AL22</f>
        <v>38</v>
      </c>
      <c r="AM21" s="2">
        <f t="shared" ref="AM21:AM23" si="21">AM22</f>
        <v>0</v>
      </c>
      <c r="AN21" s="2" t="s">
        <v>79</v>
      </c>
      <c r="AO21" s="25">
        <f>E21+N21+W21+AF21</f>
        <v>9.6150000000000002</v>
      </c>
      <c r="AP21" s="2">
        <f t="shared" ref="AP21:AV21" si="22">F21+O21+X21+AG21</f>
        <v>0</v>
      </c>
      <c r="AQ21" s="2">
        <f t="shared" si="22"/>
        <v>0</v>
      </c>
      <c r="AR21" s="2">
        <f t="shared" si="22"/>
        <v>0</v>
      </c>
      <c r="AS21" s="2">
        <f t="shared" si="22"/>
        <v>0</v>
      </c>
      <c r="AT21" s="2">
        <f t="shared" si="22"/>
        <v>0</v>
      </c>
      <c r="AU21" s="23">
        <f t="shared" si="22"/>
        <v>384</v>
      </c>
      <c r="AV21" s="2">
        <f t="shared" si="22"/>
        <v>0</v>
      </c>
    </row>
    <row r="22" spans="1:51" s="10" customFormat="1" ht="31.5" x14ac:dyDescent="0.25">
      <c r="A22" s="1" t="s">
        <v>15</v>
      </c>
      <c r="B22" s="5" t="s">
        <v>16</v>
      </c>
      <c r="C22" s="6" t="s">
        <v>63</v>
      </c>
      <c r="D22" s="2" t="s">
        <v>79</v>
      </c>
      <c r="E22" s="32">
        <f>E23</f>
        <v>0.95199999999999996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3">
        <f t="shared" si="0"/>
        <v>38</v>
      </c>
      <c r="L22" s="2">
        <f t="shared" si="0"/>
        <v>0</v>
      </c>
      <c r="M22" s="2" t="s">
        <v>79</v>
      </c>
      <c r="N22" s="31">
        <f>N23</f>
        <v>4.0060000000000002</v>
      </c>
      <c r="O22" s="2">
        <f t="shared" si="1"/>
        <v>0</v>
      </c>
      <c r="P22" s="2">
        <f t="shared" si="2"/>
        <v>0</v>
      </c>
      <c r="Q22" s="2">
        <f t="shared" si="3"/>
        <v>0</v>
      </c>
      <c r="R22" s="2">
        <f t="shared" si="4"/>
        <v>0</v>
      </c>
      <c r="S22" s="2">
        <f t="shared" si="5"/>
        <v>0</v>
      </c>
      <c r="T22" s="23">
        <f t="shared" si="6"/>
        <v>160</v>
      </c>
      <c r="U22" s="2">
        <f t="shared" si="7"/>
        <v>0</v>
      </c>
      <c r="V22" s="2" t="s">
        <v>79</v>
      </c>
      <c r="W22" s="31">
        <f>W23</f>
        <v>3.706</v>
      </c>
      <c r="X22" s="2">
        <f t="shared" si="8"/>
        <v>0</v>
      </c>
      <c r="Y22" s="2">
        <f t="shared" si="9"/>
        <v>0</v>
      </c>
      <c r="Z22" s="2">
        <f t="shared" si="10"/>
        <v>0</v>
      </c>
      <c r="AA22" s="2">
        <f t="shared" si="11"/>
        <v>0</v>
      </c>
      <c r="AB22" s="2">
        <f t="shared" si="12"/>
        <v>0</v>
      </c>
      <c r="AC22" s="23">
        <f t="shared" si="13"/>
        <v>148</v>
      </c>
      <c r="AD22" s="2">
        <f t="shared" si="14"/>
        <v>0</v>
      </c>
      <c r="AE22" s="2" t="s">
        <v>79</v>
      </c>
      <c r="AF22" s="31">
        <f>AF23</f>
        <v>0.95100000000000007</v>
      </c>
      <c r="AG22" s="2">
        <f t="shared" si="15"/>
        <v>0</v>
      </c>
      <c r="AH22" s="2">
        <f t="shared" si="16"/>
        <v>0</v>
      </c>
      <c r="AI22" s="2">
        <f t="shared" si="17"/>
        <v>0</v>
      </c>
      <c r="AJ22" s="2">
        <f t="shared" si="18"/>
        <v>0</v>
      </c>
      <c r="AK22" s="2">
        <f t="shared" si="19"/>
        <v>0</v>
      </c>
      <c r="AL22" s="23">
        <f t="shared" si="20"/>
        <v>38</v>
      </c>
      <c r="AM22" s="2">
        <f t="shared" si="21"/>
        <v>0</v>
      </c>
      <c r="AN22" s="2" t="s">
        <v>79</v>
      </c>
      <c r="AO22" s="25">
        <f t="shared" ref="AO22:AO25" si="23">E22+N22+W22+AF22</f>
        <v>9.6150000000000002</v>
      </c>
      <c r="AP22" s="2">
        <f t="shared" ref="AP22:AP26" si="24">F22+O22+X22+AG22</f>
        <v>0</v>
      </c>
      <c r="AQ22" s="2">
        <f t="shared" ref="AQ22:AQ26" si="25">G22+P22+Y22+AH22</f>
        <v>0</v>
      </c>
      <c r="AR22" s="2">
        <f t="shared" ref="AR22:AR26" si="26">H22+Q22+Z22+AI22</f>
        <v>0</v>
      </c>
      <c r="AS22" s="2">
        <f t="shared" ref="AS22:AS26" si="27">I22+R22+AA22+AJ22</f>
        <v>0</v>
      </c>
      <c r="AT22" s="2">
        <f t="shared" ref="AT22:AT26" si="28">J22+S22+AB22+AK22</f>
        <v>0</v>
      </c>
      <c r="AU22" s="23">
        <f t="shared" ref="AU22:AU25" si="29">K22+T22+AC22+AL22</f>
        <v>384</v>
      </c>
      <c r="AV22" s="2">
        <f t="shared" ref="AV22:AV26" si="30">L22+U22+AD22+AM22</f>
        <v>0</v>
      </c>
    </row>
    <row r="23" spans="1:51" s="10" customFormat="1" ht="47.25" x14ac:dyDescent="0.25">
      <c r="A23" s="1" t="s">
        <v>10</v>
      </c>
      <c r="B23" s="5" t="s">
        <v>17</v>
      </c>
      <c r="C23" s="6" t="s">
        <v>63</v>
      </c>
      <c r="D23" s="2" t="s">
        <v>79</v>
      </c>
      <c r="E23" s="32">
        <f>E24</f>
        <v>0.95199999999999996</v>
      </c>
      <c r="F23" s="2">
        <f t="shared" si="0"/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3">
        <f t="shared" si="0"/>
        <v>38</v>
      </c>
      <c r="L23" s="2">
        <f t="shared" si="0"/>
        <v>0</v>
      </c>
      <c r="M23" s="2" t="s">
        <v>79</v>
      </c>
      <c r="N23" s="31">
        <f>N24</f>
        <v>4.0060000000000002</v>
      </c>
      <c r="O23" s="2">
        <f t="shared" si="1"/>
        <v>0</v>
      </c>
      <c r="P23" s="2">
        <f t="shared" si="2"/>
        <v>0</v>
      </c>
      <c r="Q23" s="2">
        <f t="shared" si="3"/>
        <v>0</v>
      </c>
      <c r="R23" s="2">
        <f t="shared" si="4"/>
        <v>0</v>
      </c>
      <c r="S23" s="2">
        <f t="shared" si="5"/>
        <v>0</v>
      </c>
      <c r="T23" s="23">
        <f t="shared" si="6"/>
        <v>160</v>
      </c>
      <c r="U23" s="2">
        <f t="shared" si="7"/>
        <v>0</v>
      </c>
      <c r="V23" s="2" t="s">
        <v>79</v>
      </c>
      <c r="W23" s="31">
        <f>W24</f>
        <v>3.706</v>
      </c>
      <c r="X23" s="2">
        <f t="shared" si="8"/>
        <v>0</v>
      </c>
      <c r="Y23" s="2">
        <f t="shared" si="9"/>
        <v>0</v>
      </c>
      <c r="Z23" s="2">
        <f t="shared" si="10"/>
        <v>0</v>
      </c>
      <c r="AA23" s="2">
        <f t="shared" si="11"/>
        <v>0</v>
      </c>
      <c r="AB23" s="2">
        <f t="shared" si="12"/>
        <v>0</v>
      </c>
      <c r="AC23" s="23">
        <f t="shared" si="13"/>
        <v>148</v>
      </c>
      <c r="AD23" s="2">
        <f t="shared" si="14"/>
        <v>0</v>
      </c>
      <c r="AE23" s="2" t="s">
        <v>79</v>
      </c>
      <c r="AF23" s="31">
        <f>AF24</f>
        <v>0.95100000000000007</v>
      </c>
      <c r="AG23" s="2">
        <f t="shared" si="15"/>
        <v>0</v>
      </c>
      <c r="AH23" s="2">
        <f t="shared" si="16"/>
        <v>0</v>
      </c>
      <c r="AI23" s="2">
        <f t="shared" si="17"/>
        <v>0</v>
      </c>
      <c r="AJ23" s="2">
        <f t="shared" si="18"/>
        <v>0</v>
      </c>
      <c r="AK23" s="2">
        <f t="shared" si="19"/>
        <v>0</v>
      </c>
      <c r="AL23" s="23">
        <f t="shared" si="20"/>
        <v>38</v>
      </c>
      <c r="AM23" s="2">
        <f t="shared" si="21"/>
        <v>0</v>
      </c>
      <c r="AN23" s="2" t="s">
        <v>79</v>
      </c>
      <c r="AO23" s="25">
        <f t="shared" si="23"/>
        <v>9.6150000000000002</v>
      </c>
      <c r="AP23" s="2">
        <f t="shared" si="24"/>
        <v>0</v>
      </c>
      <c r="AQ23" s="2">
        <f t="shared" si="25"/>
        <v>0</v>
      </c>
      <c r="AR23" s="2">
        <f t="shared" si="26"/>
        <v>0</v>
      </c>
      <c r="AS23" s="2">
        <f t="shared" si="27"/>
        <v>0</v>
      </c>
      <c r="AT23" s="2">
        <f t="shared" si="28"/>
        <v>0</v>
      </c>
      <c r="AU23" s="23">
        <f t="shared" si="29"/>
        <v>384</v>
      </c>
      <c r="AV23" s="2">
        <f t="shared" si="30"/>
        <v>0</v>
      </c>
    </row>
    <row r="24" spans="1:51" s="10" customFormat="1" ht="47.25" x14ac:dyDescent="0.25">
      <c r="A24" s="1" t="s">
        <v>11</v>
      </c>
      <c r="B24" s="5" t="s">
        <v>18</v>
      </c>
      <c r="C24" s="6" t="s">
        <v>63</v>
      </c>
      <c r="D24" s="2" t="s">
        <v>79</v>
      </c>
      <c r="E24" s="32">
        <f>E25</f>
        <v>0.95199999999999996</v>
      </c>
      <c r="F24" s="19">
        <f t="shared" ref="F24:AM25" si="31">F25</f>
        <v>0</v>
      </c>
      <c r="G24" s="19">
        <f t="shared" si="31"/>
        <v>0</v>
      </c>
      <c r="H24" s="19">
        <f t="shared" si="31"/>
        <v>0</v>
      </c>
      <c r="I24" s="19">
        <f t="shared" si="31"/>
        <v>0</v>
      </c>
      <c r="J24" s="19">
        <f t="shared" si="31"/>
        <v>0</v>
      </c>
      <c r="K24" s="27">
        <f t="shared" si="31"/>
        <v>38</v>
      </c>
      <c r="L24" s="19">
        <f t="shared" si="31"/>
        <v>0</v>
      </c>
      <c r="M24" s="2" t="s">
        <v>79</v>
      </c>
      <c r="N24" s="31">
        <f t="shared" si="31"/>
        <v>4.0060000000000002</v>
      </c>
      <c r="O24" s="19">
        <f t="shared" si="31"/>
        <v>0</v>
      </c>
      <c r="P24" s="19">
        <f t="shared" si="31"/>
        <v>0</v>
      </c>
      <c r="Q24" s="19">
        <f t="shared" si="31"/>
        <v>0</v>
      </c>
      <c r="R24" s="19">
        <f t="shared" si="31"/>
        <v>0</v>
      </c>
      <c r="S24" s="19">
        <f t="shared" si="31"/>
        <v>0</v>
      </c>
      <c r="T24" s="27">
        <f t="shared" si="31"/>
        <v>160</v>
      </c>
      <c r="U24" s="19">
        <f t="shared" si="31"/>
        <v>0</v>
      </c>
      <c r="V24" s="2" t="s">
        <v>79</v>
      </c>
      <c r="W24" s="31">
        <f t="shared" si="31"/>
        <v>3.706</v>
      </c>
      <c r="X24" s="19">
        <f t="shared" si="31"/>
        <v>0</v>
      </c>
      <c r="Y24" s="19">
        <f t="shared" si="31"/>
        <v>0</v>
      </c>
      <c r="Z24" s="19">
        <f t="shared" si="31"/>
        <v>0</v>
      </c>
      <c r="AA24" s="19">
        <f t="shared" si="31"/>
        <v>0</v>
      </c>
      <c r="AB24" s="19">
        <f t="shared" si="31"/>
        <v>0</v>
      </c>
      <c r="AC24" s="27">
        <f t="shared" si="31"/>
        <v>148</v>
      </c>
      <c r="AD24" s="19">
        <f t="shared" si="31"/>
        <v>0</v>
      </c>
      <c r="AE24" s="2" t="s">
        <v>79</v>
      </c>
      <c r="AF24" s="31">
        <f t="shared" si="31"/>
        <v>0.95100000000000007</v>
      </c>
      <c r="AG24" s="19">
        <f t="shared" si="31"/>
        <v>0</v>
      </c>
      <c r="AH24" s="19">
        <f t="shared" si="31"/>
        <v>0</v>
      </c>
      <c r="AI24" s="19">
        <f t="shared" si="31"/>
        <v>0</v>
      </c>
      <c r="AJ24" s="19">
        <f t="shared" si="31"/>
        <v>0</v>
      </c>
      <c r="AK24" s="19">
        <f t="shared" si="31"/>
        <v>0</v>
      </c>
      <c r="AL24" s="27">
        <f t="shared" si="31"/>
        <v>38</v>
      </c>
      <c r="AM24" s="19">
        <f t="shared" si="31"/>
        <v>0</v>
      </c>
      <c r="AN24" s="2" t="s">
        <v>79</v>
      </c>
      <c r="AO24" s="25">
        <f t="shared" si="23"/>
        <v>9.6150000000000002</v>
      </c>
      <c r="AP24" s="2">
        <f t="shared" si="24"/>
        <v>0</v>
      </c>
      <c r="AQ24" s="2">
        <f t="shared" si="25"/>
        <v>0</v>
      </c>
      <c r="AR24" s="2">
        <f t="shared" si="26"/>
        <v>0</v>
      </c>
      <c r="AS24" s="2">
        <f t="shared" si="27"/>
        <v>0</v>
      </c>
      <c r="AT24" s="2">
        <f t="shared" si="28"/>
        <v>0</v>
      </c>
      <c r="AU24" s="23">
        <f t="shared" si="29"/>
        <v>384</v>
      </c>
      <c r="AV24" s="2">
        <f t="shared" si="30"/>
        <v>0</v>
      </c>
    </row>
    <row r="25" spans="1:51" s="10" customFormat="1" ht="47.25" x14ac:dyDescent="0.25">
      <c r="A25" s="1" t="s">
        <v>12</v>
      </c>
      <c r="B25" s="5" t="s">
        <v>19</v>
      </c>
      <c r="C25" s="6" t="s">
        <v>63</v>
      </c>
      <c r="D25" s="2" t="s">
        <v>79</v>
      </c>
      <c r="E25" s="32">
        <f>E26</f>
        <v>0.95199999999999996</v>
      </c>
      <c r="F25" s="19">
        <f t="shared" si="31"/>
        <v>0</v>
      </c>
      <c r="G25" s="19">
        <f t="shared" si="31"/>
        <v>0</v>
      </c>
      <c r="H25" s="19">
        <f t="shared" si="31"/>
        <v>0</v>
      </c>
      <c r="I25" s="19">
        <f t="shared" si="31"/>
        <v>0</v>
      </c>
      <c r="J25" s="19">
        <f t="shared" si="31"/>
        <v>0</v>
      </c>
      <c r="K25" s="27">
        <f t="shared" si="31"/>
        <v>38</v>
      </c>
      <c r="L25" s="19">
        <f t="shared" si="31"/>
        <v>0</v>
      </c>
      <c r="M25" s="2" t="s">
        <v>79</v>
      </c>
      <c r="N25" s="31">
        <f t="shared" si="31"/>
        <v>4.0060000000000002</v>
      </c>
      <c r="O25" s="19">
        <f t="shared" si="31"/>
        <v>0</v>
      </c>
      <c r="P25" s="19">
        <f t="shared" si="31"/>
        <v>0</v>
      </c>
      <c r="Q25" s="19">
        <f t="shared" si="31"/>
        <v>0</v>
      </c>
      <c r="R25" s="19">
        <f t="shared" si="31"/>
        <v>0</v>
      </c>
      <c r="S25" s="19">
        <f t="shared" si="31"/>
        <v>0</v>
      </c>
      <c r="T25" s="27">
        <f t="shared" si="31"/>
        <v>160</v>
      </c>
      <c r="U25" s="19">
        <f t="shared" si="31"/>
        <v>0</v>
      </c>
      <c r="V25" s="2" t="s">
        <v>79</v>
      </c>
      <c r="W25" s="31">
        <f t="shared" si="31"/>
        <v>3.706</v>
      </c>
      <c r="X25" s="19">
        <f t="shared" si="31"/>
        <v>0</v>
      </c>
      <c r="Y25" s="19">
        <f t="shared" si="31"/>
        <v>0</v>
      </c>
      <c r="Z25" s="19">
        <f t="shared" si="31"/>
        <v>0</v>
      </c>
      <c r="AA25" s="19">
        <f t="shared" si="31"/>
        <v>0</v>
      </c>
      <c r="AB25" s="19">
        <f t="shared" si="31"/>
        <v>0</v>
      </c>
      <c r="AC25" s="27">
        <f t="shared" si="31"/>
        <v>148</v>
      </c>
      <c r="AD25" s="19">
        <f t="shared" si="31"/>
        <v>0</v>
      </c>
      <c r="AE25" s="2" t="s">
        <v>79</v>
      </c>
      <c r="AF25" s="31">
        <f t="shared" si="31"/>
        <v>0.95100000000000007</v>
      </c>
      <c r="AG25" s="19">
        <f t="shared" si="31"/>
        <v>0</v>
      </c>
      <c r="AH25" s="19">
        <f t="shared" si="31"/>
        <v>0</v>
      </c>
      <c r="AI25" s="19">
        <f t="shared" si="31"/>
        <v>0</v>
      </c>
      <c r="AJ25" s="19">
        <f t="shared" si="31"/>
        <v>0</v>
      </c>
      <c r="AK25" s="19">
        <f t="shared" si="31"/>
        <v>0</v>
      </c>
      <c r="AL25" s="27">
        <f t="shared" si="31"/>
        <v>38</v>
      </c>
      <c r="AM25" s="19">
        <f t="shared" si="31"/>
        <v>0</v>
      </c>
      <c r="AN25" s="2" t="s">
        <v>79</v>
      </c>
      <c r="AO25" s="25">
        <f t="shared" si="23"/>
        <v>9.6150000000000002</v>
      </c>
      <c r="AP25" s="2">
        <f t="shared" si="24"/>
        <v>0</v>
      </c>
      <c r="AQ25" s="2">
        <f t="shared" si="25"/>
        <v>0</v>
      </c>
      <c r="AR25" s="2">
        <f t="shared" si="26"/>
        <v>0</v>
      </c>
      <c r="AS25" s="2">
        <f t="shared" si="27"/>
        <v>0</v>
      </c>
      <c r="AT25" s="2">
        <f t="shared" si="28"/>
        <v>0</v>
      </c>
      <c r="AU25" s="23">
        <f t="shared" si="29"/>
        <v>384</v>
      </c>
      <c r="AV25" s="2">
        <f t="shared" si="30"/>
        <v>0</v>
      </c>
    </row>
    <row r="26" spans="1:51" ht="63" x14ac:dyDescent="0.25">
      <c r="A26" s="4" t="s">
        <v>91</v>
      </c>
      <c r="B26" s="16" t="s">
        <v>89</v>
      </c>
      <c r="C26" s="17" t="s">
        <v>92</v>
      </c>
      <c r="D26" s="3" t="s">
        <v>79</v>
      </c>
      <c r="E26" s="33">
        <v>0.95199999999999996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28">
        <v>38</v>
      </c>
      <c r="L26" s="18">
        <v>0</v>
      </c>
      <c r="M26" s="3" t="s">
        <v>79</v>
      </c>
      <c r="N26" s="34">
        <v>4.0060000000000002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28">
        <v>160</v>
      </c>
      <c r="U26" s="18">
        <v>0</v>
      </c>
      <c r="V26" s="3" t="s">
        <v>79</v>
      </c>
      <c r="W26" s="34">
        <v>3.706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28">
        <f>AU26-K26-AL26-T26</f>
        <v>148</v>
      </c>
      <c r="AD26" s="18">
        <v>0</v>
      </c>
      <c r="AE26" s="3" t="s">
        <v>79</v>
      </c>
      <c r="AF26" s="34">
        <f>AO26-E26-N26-W26</f>
        <v>0.95100000000000007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28">
        <v>38</v>
      </c>
      <c r="AM26" s="18">
        <v>0</v>
      </c>
      <c r="AN26" s="3" t="s">
        <v>79</v>
      </c>
      <c r="AO26" s="26">
        <v>9.6150000000000002</v>
      </c>
      <c r="AP26" s="3">
        <f t="shared" si="24"/>
        <v>0</v>
      </c>
      <c r="AQ26" s="3">
        <f t="shared" si="25"/>
        <v>0</v>
      </c>
      <c r="AR26" s="3">
        <f t="shared" si="26"/>
        <v>0</v>
      </c>
      <c r="AS26" s="3">
        <f t="shared" si="27"/>
        <v>0</v>
      </c>
      <c r="AT26" s="3">
        <f t="shared" si="28"/>
        <v>0</v>
      </c>
      <c r="AU26" s="24">
        <v>384</v>
      </c>
      <c r="AV26" s="3">
        <f t="shared" si="30"/>
        <v>0</v>
      </c>
      <c r="AW26" s="29"/>
      <c r="AX26" s="29">
        <f>K26+T26+AC26+AL26</f>
        <v>384</v>
      </c>
      <c r="AY26" s="30">
        <f>E26+N26+W26+AF26</f>
        <v>9.6150000000000002</v>
      </c>
    </row>
    <row r="29" spans="1:51" x14ac:dyDescent="0.25">
      <c r="A29" s="45" t="s">
        <v>84</v>
      </c>
      <c r="B29" s="45"/>
      <c r="AN29" s="44" t="s">
        <v>86</v>
      </c>
      <c r="AO29" s="44"/>
      <c r="AP29" s="44"/>
      <c r="AQ29" s="44"/>
      <c r="AR29" s="44"/>
      <c r="AS29" s="44"/>
      <c r="AT29" s="44"/>
      <c r="AU29" s="44"/>
      <c r="AV29" s="44"/>
    </row>
    <row r="30" spans="1:51" ht="30" customHeight="1" x14ac:dyDescent="0.25">
      <c r="A30" s="21"/>
      <c r="B30" s="21"/>
      <c r="AN30" s="22"/>
      <c r="AO30" s="22"/>
      <c r="AP30" s="22"/>
      <c r="AQ30" s="22"/>
      <c r="AR30" s="22"/>
      <c r="AS30" s="22"/>
      <c r="AT30" s="22"/>
      <c r="AU30" s="22"/>
      <c r="AV30" s="22"/>
    </row>
    <row r="31" spans="1:51" x14ac:dyDescent="0.25">
      <c r="A31" s="45" t="s">
        <v>85</v>
      </c>
      <c r="B31" s="45"/>
      <c r="AN31" s="44" t="s">
        <v>87</v>
      </c>
      <c r="AO31" s="44"/>
      <c r="AP31" s="44"/>
      <c r="AQ31" s="44"/>
      <c r="AR31" s="44"/>
      <c r="AS31" s="44"/>
      <c r="AT31" s="44"/>
      <c r="AU31" s="44"/>
      <c r="AV31" s="44"/>
    </row>
  </sheetData>
  <mergeCells count="30">
    <mergeCell ref="AD1:AV1"/>
    <mergeCell ref="AN29:AV29"/>
    <mergeCell ref="AN31:AV31"/>
    <mergeCell ref="A29:B29"/>
    <mergeCell ref="A31:B31"/>
    <mergeCell ref="AN2:AV2"/>
    <mergeCell ref="AN3:AV3"/>
    <mergeCell ref="AN4:AV4"/>
    <mergeCell ref="A14:AV14"/>
    <mergeCell ref="A15:AV15"/>
    <mergeCell ref="A16:A19"/>
    <mergeCell ref="B16:B19"/>
    <mergeCell ref="C16:C19"/>
    <mergeCell ref="D16:AV16"/>
    <mergeCell ref="D17:L17"/>
    <mergeCell ref="M17:U17"/>
    <mergeCell ref="V17:AD17"/>
    <mergeCell ref="AE17:AM17"/>
    <mergeCell ref="AN17:AV17"/>
    <mergeCell ref="E18:L18"/>
    <mergeCell ref="N18:U18"/>
    <mergeCell ref="W18:AD18"/>
    <mergeCell ref="AF18:AM18"/>
    <mergeCell ref="AO18:AV18"/>
    <mergeCell ref="A13:AV13"/>
    <mergeCell ref="A5:AV5"/>
    <mergeCell ref="A6:AV6"/>
    <mergeCell ref="A8:AV8"/>
    <mergeCell ref="A9:AV9"/>
    <mergeCell ref="A11:AV11"/>
  </mergeCells>
  <pageMargins left="0" right="0" top="0.74803149606299213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2022-02-13T23:37:20Z</cp:lastPrinted>
  <dcterms:created xsi:type="dcterms:W3CDTF">2009-07-27T10:10:26Z</dcterms:created>
  <dcterms:modified xsi:type="dcterms:W3CDTF">2022-02-22T10:47:50Z</dcterms:modified>
</cp:coreProperties>
</file>